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6F88B4AC-FF8C-4989-934B-C1B27266FAB0}" xr6:coauthVersionLast="47" xr6:coauthVersionMax="47" xr10:uidLastSave="{00000000-0000-0000-0000-000000000000}"/>
  <bookViews>
    <workbookView xWindow="780" yWindow="78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G21" i="2"/>
  <c r="G19" i="2"/>
  <c r="G18" i="2"/>
  <c r="G17" i="2"/>
  <c r="G16" i="2"/>
  <c r="G15" i="2"/>
  <c r="G14" i="2"/>
  <c r="G25" i="2"/>
  <c r="G24" i="2"/>
  <c r="K25" i="2"/>
  <c r="K24" i="2"/>
  <c r="K23" i="2"/>
  <c r="K22" i="2"/>
  <c r="K21" i="2"/>
  <c r="K20" i="2"/>
  <c r="K19" i="2"/>
  <c r="G20" i="2"/>
  <c r="K18" i="2"/>
  <c r="K17" i="2"/>
  <c r="K16" i="2"/>
  <c r="K15" i="2"/>
  <c r="K14" i="2"/>
  <c r="K13" i="2"/>
  <c r="K12" i="2"/>
  <c r="K11" i="2"/>
  <c r="K10" i="2"/>
  <c r="G13" i="2"/>
  <c r="G12" i="2"/>
  <c r="G11" i="2"/>
  <c r="G10" i="2"/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H20" i="2"/>
  <c r="I20" i="2" s="1"/>
  <c r="H24" i="2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H19" i="2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H22" i="2"/>
  <c r="I22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G30" i="2"/>
  <c r="H30" i="2" s="1"/>
  <c r="I30" i="2" s="1"/>
  <c r="L25" i="2"/>
  <c r="M25" i="2" s="1"/>
  <c r="K33" i="2"/>
  <c r="L33" i="2" s="1"/>
  <c r="M33" i="2" s="1"/>
  <c r="L18" i="2"/>
  <c r="M18" i="2" s="1"/>
  <c r="K9" i="2"/>
  <c r="L9" i="2" s="1"/>
  <c r="M9" i="2" s="1"/>
  <c r="H15" i="2"/>
  <c r="I15" i="2" s="1"/>
  <c r="H10" i="2"/>
  <c r="I10" i="2" s="1"/>
  <c r="K26" i="2"/>
  <c r="L26" i="2" s="1"/>
  <c r="M26" i="2" s="1"/>
  <c r="K34" i="2"/>
  <c r="L34" i="2" s="1"/>
  <c r="M34" i="2" s="1"/>
  <c r="L19" i="2"/>
  <c r="M19" i="2" s="1"/>
  <c r="L10" i="2"/>
  <c r="M10" i="2" s="1"/>
  <c r="H16" i="2"/>
  <c r="I16" i="2" s="1"/>
  <c r="K29" i="2"/>
  <c r="L29" i="2" s="1"/>
  <c r="M29" i="2" s="1"/>
  <c r="K37" i="2"/>
  <c r="L37" i="2" s="1"/>
  <c r="M37" i="2" s="1"/>
  <c r="L22" i="2"/>
  <c r="M22" i="2" s="1"/>
  <c r="L13" i="2"/>
  <c r="M13" i="2" s="1"/>
  <c r="G6" i="2"/>
  <c r="H14" i="2"/>
  <c r="I14" i="2" s="1"/>
  <c r="K30" i="2"/>
  <c r="L30" i="2" s="1"/>
  <c r="M30" i="2" s="1"/>
  <c r="L15" i="2"/>
  <c r="M15" i="2" s="1"/>
  <c r="L6" i="2"/>
  <c r="M6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H12" i="2"/>
  <c r="I12" i="2" s="1"/>
  <c r="L11" i="2"/>
  <c r="M11" i="2" s="1"/>
  <c r="H18" i="2"/>
  <c r="I18" i="2" s="1"/>
  <c r="L24" i="2"/>
  <c r="M24" i="2" s="1"/>
  <c r="G8" i="2"/>
  <c r="H8" i="2" s="1"/>
  <c r="I8" i="2" s="1"/>
  <c r="K31" i="2"/>
  <c r="L31" i="2" s="1"/>
  <c r="M31" i="2" s="1"/>
  <c r="K36" i="2"/>
  <c r="L36" i="2" s="1"/>
  <c r="M36" i="2" s="1"/>
  <c r="H13" i="2"/>
  <c r="I13" i="2" s="1"/>
  <c r="L20" i="2"/>
  <c r="M20" i="2" s="1"/>
  <c r="G9" i="2"/>
  <c r="H9" i="2" s="1"/>
  <c r="I9" i="2" s="1"/>
  <c r="L21" i="2"/>
  <c r="M21" i="2" s="1"/>
  <c r="K28" i="2"/>
  <c r="L28" i="2" s="1"/>
  <c r="M28" i="2" s="1"/>
  <c r="K35" i="2"/>
  <c r="L35" i="2" s="1"/>
  <c r="M35" i="2" s="1"/>
  <c r="L17" i="2"/>
  <c r="M17" i="2" s="1"/>
  <c r="K7" i="2"/>
  <c r="L7" i="2" s="1"/>
  <c r="M7" i="2" s="1"/>
  <c r="H5" i="2"/>
  <c r="I5" i="2" s="1"/>
  <c r="H17" i="2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<sst xmlns="http://schemas.openxmlformats.org/spreadsheetml/2006/main" count="19" uniqueCount="18">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</sst>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152.33333329999999</v>
      </c>
      <c r="C2" s="3">
        <v>685.4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1062342010.9871167</v>
      </c>
      <c r="C5">
        <v>1265.9656190428702</v>
      </c>
      <c r="D5">
        <f t="shared" ref="D5:D36" si="0">C5*0.001</f>
        <v>1.2659656190428703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504003898.44217211</v>
      </c>
      <c r="C6">
        <v>987.36658264259233</v>
      </c>
      <c r="D6">
        <f t="shared" si="0"/>
        <v>0.98736658264259236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825297389.95848787</v>
      </c>
      <c r="C7">
        <v>1163.7792685354934</v>
      </c>
      <c r="D7">
        <f t="shared" si="0"/>
        <v>1.1637792685354935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678561508.94513643</v>
      </c>
      <c r="C8">
        <v>1090.2603031452904</v>
      </c>
      <c r="D8">
        <f t="shared" si="0"/>
        <v>1.0902603031452904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368000265.9365167</v>
      </c>
      <c r="C9">
        <v>889.09841645026336</v>
      </c>
      <c r="D9">
        <f t="shared" si="0"/>
        <v>0.88909841645026333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573756338.61865091</v>
      </c>
      <c r="C10">
        <v>1030.9627122591849</v>
      </c>
      <c r="D10">
        <f t="shared" si="0"/>
        <v>1.0309627122591849</v>
      </c>
      <c r="F10">
        <v>0.5</v>
      </c>
      <c r="G10" s="5">
        <f t="shared" ref="G10:G25" si="7">COUNTIFS($D$5:$D$750, "&gt;"&amp;F10, $D$5:$D$750, "&lt;"&amp;F11)</f>
        <v>4</v>
      </c>
      <c r="H10">
        <f t="shared" si="1"/>
        <v>0.88901857776480886</v>
      </c>
      <c r="I10">
        <f t="shared" si="4"/>
        <v>44.450928888240441</v>
      </c>
      <c r="K10">
        <f t="shared" ref="K10:K25" si="8">SUMIFS($B$5:$B$750,$D$5:$D$750,"&gt;"&amp;F10,$D$5:$D$750,"&lt;"&amp;F11)</f>
        <v>416605292.58941162</v>
      </c>
      <c r="L10">
        <f t="shared" si="2"/>
        <v>9.25924611767827E-2</v>
      </c>
      <c r="M10">
        <f t="shared" si="5"/>
        <v>4.6296230588391349</v>
      </c>
    </row>
    <row r="11" spans="2:13" x14ac:dyDescent="0.4">
      <c r="B11" s="15">
        <v>269453441.64361477</v>
      </c>
      <c r="C11">
        <v>801.36131037887992</v>
      </c>
      <c r="D11">
        <f t="shared" si="0"/>
        <v>0.80136131037887992</v>
      </c>
      <c r="F11">
        <v>0.6</v>
      </c>
      <c r="G11" s="5">
        <f t="shared" si="7"/>
        <v>11</v>
      </c>
      <c r="H11">
        <f t="shared" si="1"/>
        <v>2.4448010888532243</v>
      </c>
      <c r="I11">
        <f t="shared" si="4"/>
        <v>122.24005444266122</v>
      </c>
      <c r="K11">
        <f t="shared" si="8"/>
        <v>1663864470.4547486</v>
      </c>
      <c r="L11">
        <f t="shared" si="2"/>
        <v>0.36980160627926939</v>
      </c>
      <c r="M11">
        <f t="shared" si="5"/>
        <v>18.490080313963471</v>
      </c>
    </row>
    <row r="12" spans="2:13" x14ac:dyDescent="0.4">
      <c r="B12" s="15">
        <v>248637958.21293634</v>
      </c>
      <c r="C12">
        <v>780.17064044319193</v>
      </c>
      <c r="D12">
        <f t="shared" si="0"/>
        <v>0.78017064044319195</v>
      </c>
      <c r="F12">
        <v>0.7</v>
      </c>
      <c r="G12" s="5">
        <f t="shared" si="7"/>
        <v>18</v>
      </c>
      <c r="H12">
        <f t="shared" si="1"/>
        <v>4.0005835999416401</v>
      </c>
      <c r="I12">
        <f t="shared" si="4"/>
        <v>200.029179997082</v>
      </c>
      <c r="K12">
        <f t="shared" si="8"/>
        <v>3957519850.228663</v>
      </c>
      <c r="L12">
        <f t="shared" si="2"/>
        <v>0.87957716718157142</v>
      </c>
      <c r="M12">
        <f t="shared" si="5"/>
        <v>43.978858359078572</v>
      </c>
    </row>
    <row r="13" spans="2:13" x14ac:dyDescent="0.4">
      <c r="B13" s="15">
        <v>910651041.66215312</v>
      </c>
      <c r="C13">
        <v>1202.5905554729281</v>
      </c>
      <c r="D13">
        <f t="shared" si="0"/>
        <v>1.2025905554729281</v>
      </c>
      <c r="F13">
        <v>0.8</v>
      </c>
      <c r="G13" s="5">
        <f t="shared" si="7"/>
        <v>21</v>
      </c>
      <c r="H13">
        <f t="shared" si="1"/>
        <v>4.6673475332652465</v>
      </c>
      <c r="I13">
        <f t="shared" si="4"/>
        <v>233.36737666326232</v>
      </c>
      <c r="K13">
        <f t="shared" si="8"/>
        <v>6740304232.0363216</v>
      </c>
      <c r="L13">
        <f t="shared" si="2"/>
        <v>1.4980639205167632</v>
      </c>
      <c r="M13">
        <f t="shared" si="5"/>
        <v>74.903196025838156</v>
      </c>
    </row>
    <row r="14" spans="2:13" x14ac:dyDescent="0.4">
      <c r="B14" s="15">
        <v>195670275.60523111</v>
      </c>
      <c r="C14">
        <v>720.29225464772878</v>
      </c>
      <c r="D14">
        <f t="shared" si="0"/>
        <v>0.72029225464772884</v>
      </c>
      <c r="F14">
        <v>0.9</v>
      </c>
      <c r="G14" s="5">
        <f t="shared" si="7"/>
        <v>19</v>
      </c>
      <c r="H14">
        <f>G14*$B$2/$C$2</f>
        <v>4.2228382443828423</v>
      </c>
      <c r="I14">
        <f>H14*$D$2</f>
        <v>211.14191221914211</v>
      </c>
      <c r="K14">
        <f t="shared" si="8"/>
        <v>8444149730.534833</v>
      </c>
      <c r="L14">
        <f t="shared" si="2"/>
        <v>1.8767514959682927</v>
      </c>
      <c r="M14">
        <f t="shared" si="5"/>
        <v>93.837574798414636</v>
      </c>
    </row>
    <row r="15" spans="2:13" x14ac:dyDescent="0.4">
      <c r="B15" s="15">
        <v>514880649.91076696</v>
      </c>
      <c r="C15">
        <v>994.41877670769441</v>
      </c>
      <c r="D15">
        <f t="shared" si="0"/>
        <v>0.99441877670769441</v>
      </c>
      <c r="F15">
        <v>1</v>
      </c>
      <c r="G15" s="5">
        <f t="shared" si="7"/>
        <v>18</v>
      </c>
      <c r="H15">
        <f t="shared" si="1"/>
        <v>4.0005835999416401</v>
      </c>
      <c r="I15">
        <f t="shared" si="4"/>
        <v>200.029179997082</v>
      </c>
      <c r="K15">
        <f t="shared" si="8"/>
        <v>10981363914.547941</v>
      </c>
      <c r="L15">
        <f t="shared" si="2"/>
        <v>2.4406591323073012</v>
      </c>
      <c r="M15">
        <f t="shared" si="5"/>
        <v>122.03295661536507</v>
      </c>
    </row>
    <row r="16" spans="2:13" x14ac:dyDescent="0.4">
      <c r="B16" s="15">
        <v>482593018.66849619</v>
      </c>
      <c r="C16">
        <v>973.18215674219778</v>
      </c>
      <c r="D16">
        <f t="shared" si="0"/>
        <v>0.97318215674219777</v>
      </c>
      <c r="F16">
        <v>1.1000000000000001</v>
      </c>
      <c r="G16" s="5">
        <f t="shared" si="7"/>
        <v>25</v>
      </c>
      <c r="H16">
        <f t="shared" si="1"/>
        <v>5.5563661110300551</v>
      </c>
      <c r="I16">
        <f t="shared" si="4"/>
        <v>277.81830555150276</v>
      </c>
      <c r="K16">
        <f t="shared" si="8"/>
        <v>19896396459.318665</v>
      </c>
      <c r="L16">
        <f t="shared" si="2"/>
        <v>4.4220665207270651</v>
      </c>
      <c r="M16">
        <f t="shared" si="5"/>
        <v>221.10332603635325</v>
      </c>
    </row>
    <row r="17" spans="2:13" x14ac:dyDescent="0.4">
      <c r="B17" s="15">
        <v>224998581.39813659</v>
      </c>
      <c r="C17">
        <v>754.61781280474975</v>
      </c>
      <c r="D17">
        <f t="shared" si="0"/>
        <v>0.75461781280474971</v>
      </c>
      <c r="F17">
        <v>1.2</v>
      </c>
      <c r="G17" s="5">
        <f t="shared" si="7"/>
        <v>13</v>
      </c>
      <c r="H17">
        <f t="shared" si="1"/>
        <v>2.889310377735629</v>
      </c>
      <c r="I17">
        <f t="shared" si="4"/>
        <v>144.46551888678144</v>
      </c>
      <c r="K17">
        <f t="shared" si="8"/>
        <v>13159930073.526333</v>
      </c>
      <c r="L17">
        <f t="shared" si="2"/>
        <v>2.9248555793626791</v>
      </c>
      <c r="M17">
        <f t="shared" si="5"/>
        <v>146.24277896813396</v>
      </c>
    </row>
    <row r="18" spans="2:13" x14ac:dyDescent="0.4">
      <c r="B18" s="15">
        <v>779713656.24460077</v>
      </c>
      <c r="C18">
        <v>1141.945838355974</v>
      </c>
      <c r="D18">
        <f t="shared" si="0"/>
        <v>1.141945838355974</v>
      </c>
      <c r="F18">
        <v>1.3</v>
      </c>
      <c r="G18" s="5">
        <f t="shared" si="7"/>
        <v>3</v>
      </c>
      <c r="H18">
        <f t="shared" si="1"/>
        <v>0.66676393332360662</v>
      </c>
      <c r="I18">
        <f t="shared" si="4"/>
        <v>33.33819666618033</v>
      </c>
      <c r="K18">
        <f t="shared" si="8"/>
        <v>3703344304.5504103</v>
      </c>
      <c r="L18">
        <f t="shared" si="2"/>
        <v>0.82308547165120283</v>
      </c>
      <c r="M18">
        <f t="shared" si="5"/>
        <v>41.154273582560144</v>
      </c>
    </row>
    <row r="19" spans="2:13" x14ac:dyDescent="0.4">
      <c r="B19" s="15">
        <v>381525787.0353722</v>
      </c>
      <c r="C19">
        <v>899.86029892713464</v>
      </c>
      <c r="D19">
        <f t="shared" si="0"/>
        <v>0.89986029892713471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>
        <v>166821349.77721778</v>
      </c>
      <c r="C20">
        <v>682.99522826691896</v>
      </c>
      <c r="D20">
        <f t="shared" si="0"/>
        <v>0.68299522826691894</v>
      </c>
      <c r="F20">
        <v>1.5</v>
      </c>
      <c r="G20" s="5">
        <f t="shared" si="7"/>
        <v>2</v>
      </c>
      <c r="H20">
        <f t="shared" si="1"/>
        <v>0.44450928888240443</v>
      </c>
      <c r="I20">
        <f t="shared" si="4"/>
        <v>22.22546444412022</v>
      </c>
      <c r="K20">
        <f t="shared" si="8"/>
        <v>4142413442.8098931</v>
      </c>
      <c r="L20">
        <f t="shared" si="2"/>
        <v>0.92067062686016921</v>
      </c>
      <c r="M20">
        <f t="shared" si="5"/>
        <v>46.033531343008462</v>
      </c>
    </row>
    <row r="21" spans="2:13" x14ac:dyDescent="0.4">
      <c r="B21" s="15">
        <v>558466897.91322851</v>
      </c>
      <c r="C21">
        <v>1021.7224543779901</v>
      </c>
      <c r="D21">
        <f t="shared" si="0"/>
        <v>1.0217224543779901</v>
      </c>
      <c r="F21">
        <v>1.6</v>
      </c>
      <c r="G21" s="5">
        <f t="shared" si="7"/>
        <v>2</v>
      </c>
      <c r="H21">
        <f t="shared" si="1"/>
        <v>0.44450928888240443</v>
      </c>
      <c r="I21">
        <f t="shared" si="4"/>
        <v>22.22546444412022</v>
      </c>
      <c r="K21">
        <f t="shared" si="8"/>
        <v>4457048453.3321533</v>
      </c>
      <c r="L21">
        <f t="shared" si="2"/>
        <v>0.99059971925254808</v>
      </c>
      <c r="M21">
        <f t="shared" si="5"/>
        <v>49.529985962627407</v>
      </c>
    </row>
    <row r="22" spans="2:13" x14ac:dyDescent="0.4">
      <c r="B22" s="15">
        <v>763018154.46015465</v>
      </c>
      <c r="C22">
        <v>1133.7363805630173</v>
      </c>
      <c r="D22">
        <f t="shared" si="0"/>
        <v>1.1337363805630174</v>
      </c>
      <c r="F22">
        <v>1.7</v>
      </c>
      <c r="G22" s="5">
        <f t="shared" si="7"/>
        <v>1</v>
      </c>
      <c r="H22">
        <f t="shared" si="1"/>
        <v>0.22225464444120221</v>
      </c>
      <c r="I22">
        <f t="shared" si="4"/>
        <v>11.11273222206011</v>
      </c>
      <c r="K22">
        <f t="shared" si="8"/>
        <v>2660172227.86866</v>
      </c>
      <c r="L22">
        <f t="shared" si="2"/>
        <v>0.59123563265730972</v>
      </c>
      <c r="M22">
        <f t="shared" si="5"/>
        <v>29.561781632865486</v>
      </c>
    </row>
    <row r="23" spans="2:13" x14ac:dyDescent="0.4">
      <c r="B23" s="15">
        <v>358382892.34284502</v>
      </c>
      <c r="C23">
        <v>881.28467067456108</v>
      </c>
      <c r="D23">
        <f t="shared" si="0"/>
        <v>0.88128467067456107</v>
      </c>
      <c r="F23">
        <v>1.8</v>
      </c>
      <c r="G23" s="5">
        <f t="shared" si="7"/>
        <v>3</v>
      </c>
      <c r="H23">
        <f t="shared" si="1"/>
        <v>0.66676393332360662</v>
      </c>
      <c r="I23">
        <f t="shared" si="4"/>
        <v>33.33819666618033</v>
      </c>
      <c r="K23">
        <f t="shared" si="8"/>
        <v>9956145337.3553715</v>
      </c>
      <c r="L23">
        <f t="shared" si="2"/>
        <v>2.2127995419588515</v>
      </c>
      <c r="M23">
        <f t="shared" si="5"/>
        <v>110.63997709794258</v>
      </c>
    </row>
    <row r="24" spans="2:13" x14ac:dyDescent="0.4">
      <c r="B24" s="15">
        <v>319823104.02577627</v>
      </c>
      <c r="C24">
        <v>848.47113179011569</v>
      </c>
      <c r="D24">
        <f t="shared" si="0"/>
        <v>0.84847113179011568</v>
      </c>
      <c r="F24">
        <v>1.9</v>
      </c>
      <c r="G24" s="5">
        <f t="shared" si="7"/>
        <v>1</v>
      </c>
      <c r="H24">
        <f t="shared" si="1"/>
        <v>0.22225464444120221</v>
      </c>
      <c r="I24">
        <f t="shared" si="4"/>
        <v>11.11273222206011</v>
      </c>
      <c r="K24">
        <f t="shared" si="8"/>
        <v>3923699800.3515077</v>
      </c>
      <c r="L24">
        <f t="shared" si="2"/>
        <v>0.87206050402114033</v>
      </c>
      <c r="M24">
        <f t="shared" si="5"/>
        <v>43.603025201057015</v>
      </c>
    </row>
    <row r="25" spans="2:13" x14ac:dyDescent="0.4">
      <c r="B25" s="15">
        <v>247066697.26022726</v>
      </c>
      <c r="C25">
        <v>778.52374385719622</v>
      </c>
      <c r="D25">
        <f t="shared" si="0"/>
        <v>0.77852374385719625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748209082.83953559</v>
      </c>
      <c r="C26">
        <v>1126.3536858471155</v>
      </c>
      <c r="D26">
        <f t="shared" si="0"/>
        <v>1.1263536858471155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799880816.38949108</v>
      </c>
      <c r="C27">
        <v>1151.7075653020497</v>
      </c>
      <c r="D27">
        <f t="shared" si="0"/>
        <v>1.1517075653020497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1127797568.2931314</v>
      </c>
      <c r="C28">
        <v>1291.4497439580439</v>
      </c>
      <c r="D28">
        <f t="shared" si="0"/>
        <v>1.2914497439580439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153614510.9768666</v>
      </c>
      <c r="C29">
        <v>664.4738182500621</v>
      </c>
      <c r="D29">
        <f t="shared" si="0"/>
        <v>0.66447381825006213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213934347.61105284</v>
      </c>
      <c r="C30">
        <v>742.03996839436729</v>
      </c>
      <c r="D30">
        <f t="shared" si="0"/>
        <v>0.74203996839436726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120615117.41725354</v>
      </c>
      <c r="C31">
        <v>613.01020892367194</v>
      </c>
      <c r="D31">
        <f t="shared" si="0"/>
        <v>0.61301020892367197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423169757.60776114</v>
      </c>
      <c r="C32">
        <v>931.47670905876191</v>
      </c>
      <c r="D32">
        <f t="shared" si="0"/>
        <v>0.9314767090587619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381929020.18737024</v>
      </c>
      <c r="C33">
        <v>900.1772069485545</v>
      </c>
      <c r="D33">
        <f t="shared" si="0"/>
        <v>0.90017720694855452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964371700.59889913</v>
      </c>
      <c r="C34">
        <v>1225.7877543253985</v>
      </c>
      <c r="D34">
        <f t="shared" si="0"/>
        <v>1.2257877543253985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714902816.73724639</v>
      </c>
      <c r="C35">
        <v>1109.3862920750937</v>
      </c>
      <c r="D35">
        <f t="shared" si="0"/>
        <v>1.1093862920750936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111800156.10085787</v>
      </c>
      <c r="C36">
        <v>597.69725672732307</v>
      </c>
      <c r="D36">
        <f t="shared" si="0"/>
        <v>0.5976972567273231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462246160.25730866</v>
      </c>
      <c r="C37">
        <v>959.30836176450771</v>
      </c>
      <c r="D37">
        <f t="shared" ref="D37:D68" si="9">C37*0.001</f>
        <v>0.95930836176450773</v>
      </c>
      <c r="F37">
        <v>3.2</v>
      </c>
      <c r="G37" s="5">
        <f t="shared" si="3"/>
        <v>0</v>
      </c>
      <c r="H37">
        <f t="shared" ref="H37:H55" si="10">G37*$B$2/$C$2</f>
        <v>0</v>
      </c>
      <c r="I37">
        <f t="shared" si="4"/>
        <v>0</v>
      </c>
      <c r="K37">
        <f t="shared" ref="K37:K54" si="11">SUMIFS($B$5:$B$75,$D$5:$D$75,"&gt;"&amp;F37,$D$5:$D$75,"&lt;"&amp;F38)</f>
        <v>0</v>
      </c>
      <c r="L37">
        <f t="shared" ref="L37:L55" si="12">K37*$B$2/$C$2/10^9</f>
        <v>0</v>
      </c>
      <c r="M37">
        <f t="shared" si="5"/>
        <v>0</v>
      </c>
    </row>
    <row r="38" spans="2:13" x14ac:dyDescent="0.4">
      <c r="B38" s="15">
        <v>881311929.25038564</v>
      </c>
      <c r="C38">
        <v>1189.5344080134678</v>
      </c>
      <c r="D38">
        <f t="shared" si="9"/>
        <v>1.1895344080134678</v>
      </c>
      <c r="F38">
        <v>3.3</v>
      </c>
      <c r="G38" s="5">
        <f t="shared" si="3"/>
        <v>0</v>
      </c>
      <c r="H38">
        <f t="shared" si="10"/>
        <v>0</v>
      </c>
      <c r="I38">
        <f t="shared" si="4"/>
        <v>0</v>
      </c>
      <c r="K38">
        <f t="shared" si="11"/>
        <v>0</v>
      </c>
      <c r="L38">
        <f t="shared" si="12"/>
        <v>0</v>
      </c>
      <c r="M38">
        <f t="shared" si="5"/>
        <v>0</v>
      </c>
    </row>
    <row r="39" spans="2:13" x14ac:dyDescent="0.4">
      <c r="B39" s="15">
        <v>620205052.28815818</v>
      </c>
      <c r="C39">
        <v>1058.0647011277085</v>
      </c>
      <c r="D39">
        <f t="shared" si="9"/>
        <v>1.0580647011277085</v>
      </c>
      <c r="F39">
        <v>3.4</v>
      </c>
      <c r="G39" s="5">
        <f t="shared" si="3"/>
        <v>0</v>
      </c>
      <c r="H39">
        <f t="shared" si="10"/>
        <v>0</v>
      </c>
      <c r="I39">
        <f t="shared" si="4"/>
        <v>0</v>
      </c>
      <c r="K39">
        <f t="shared" si="11"/>
        <v>0</v>
      </c>
      <c r="L39">
        <f t="shared" si="12"/>
        <v>0</v>
      </c>
      <c r="M39">
        <f t="shared" si="5"/>
        <v>0</v>
      </c>
    </row>
    <row r="40" spans="2:13" x14ac:dyDescent="0.4">
      <c r="B40" s="15">
        <v>588134621.36258006</v>
      </c>
      <c r="C40">
        <v>1039.5037037583786</v>
      </c>
      <c r="D40">
        <f t="shared" si="9"/>
        <v>1.0395037037583785</v>
      </c>
      <c r="F40">
        <v>3.5</v>
      </c>
      <c r="G40" s="5">
        <f t="shared" si="3"/>
        <v>0</v>
      </c>
      <c r="H40">
        <f t="shared" si="10"/>
        <v>0</v>
      </c>
      <c r="I40">
        <f t="shared" si="4"/>
        <v>0</v>
      </c>
      <c r="K40">
        <f t="shared" si="11"/>
        <v>0</v>
      </c>
      <c r="L40">
        <f t="shared" si="12"/>
        <v>0</v>
      </c>
      <c r="M40">
        <f t="shared" si="5"/>
        <v>0</v>
      </c>
    </row>
    <row r="41" spans="2:13" x14ac:dyDescent="0.4">
      <c r="B41" s="15">
        <v>957241090.91578746</v>
      </c>
      <c r="C41">
        <v>1222.7590999195195</v>
      </c>
      <c r="D41">
        <f t="shared" si="9"/>
        <v>1.2227590999195195</v>
      </c>
      <c r="F41">
        <v>3.6</v>
      </c>
      <c r="G41" s="5">
        <f t="shared" si="3"/>
        <v>0</v>
      </c>
      <c r="H41">
        <f t="shared" si="10"/>
        <v>0</v>
      </c>
      <c r="I41">
        <f t="shared" si="4"/>
        <v>0</v>
      </c>
      <c r="K41">
        <f t="shared" si="11"/>
        <v>0</v>
      </c>
      <c r="L41">
        <f t="shared" si="12"/>
        <v>0</v>
      </c>
      <c r="M41">
        <f t="shared" si="5"/>
        <v>0</v>
      </c>
    </row>
    <row r="42" spans="2:13" x14ac:dyDescent="0.4">
      <c r="B42" s="15">
        <v>523704822.36307037</v>
      </c>
      <c r="C42">
        <v>1000.0675069099626</v>
      </c>
      <c r="D42">
        <f t="shared" si="9"/>
        <v>1.0000675069099627</v>
      </c>
      <c r="F42">
        <v>3.7</v>
      </c>
      <c r="G42" s="5">
        <f t="shared" si="3"/>
        <v>0</v>
      </c>
      <c r="H42">
        <f t="shared" si="10"/>
        <v>0</v>
      </c>
      <c r="I42">
        <f t="shared" si="4"/>
        <v>0</v>
      </c>
      <c r="K42">
        <f t="shared" si="11"/>
        <v>0</v>
      </c>
      <c r="L42">
        <f t="shared" si="12"/>
        <v>0</v>
      </c>
      <c r="M42">
        <f t="shared" si="5"/>
        <v>0</v>
      </c>
    </row>
    <row r="43" spans="2:13" x14ac:dyDescent="0.4">
      <c r="B43" s="15">
        <v>867226697.67744243</v>
      </c>
      <c r="C43">
        <v>1183.163251732193</v>
      </c>
      <c r="D43">
        <f t="shared" si="9"/>
        <v>1.1831632517321931</v>
      </c>
      <c r="F43">
        <v>3.8</v>
      </c>
      <c r="G43" s="5">
        <f t="shared" si="3"/>
        <v>0</v>
      </c>
      <c r="H43">
        <f t="shared" si="10"/>
        <v>0</v>
      </c>
      <c r="I43">
        <f t="shared" si="4"/>
        <v>0</v>
      </c>
      <c r="K43">
        <f t="shared" si="11"/>
        <v>0</v>
      </c>
      <c r="L43">
        <f t="shared" si="12"/>
        <v>0</v>
      </c>
      <c r="M43">
        <f t="shared" si="5"/>
        <v>0</v>
      </c>
    </row>
    <row r="44" spans="2:13" x14ac:dyDescent="0.4">
      <c r="B44" s="15">
        <v>201019080.28435436</v>
      </c>
      <c r="C44">
        <v>726.79659909720522</v>
      </c>
      <c r="D44">
        <f t="shared" si="9"/>
        <v>0.72679659909720529</v>
      </c>
      <c r="F44">
        <v>3.9</v>
      </c>
      <c r="G44" s="5">
        <f t="shared" si="3"/>
        <v>0</v>
      </c>
      <c r="H44">
        <f t="shared" si="10"/>
        <v>0</v>
      </c>
      <c r="I44">
        <f t="shared" si="4"/>
        <v>0</v>
      </c>
      <c r="K44">
        <f t="shared" si="11"/>
        <v>0</v>
      </c>
      <c r="L44">
        <f t="shared" si="12"/>
        <v>0</v>
      </c>
      <c r="M44">
        <f t="shared" si="5"/>
        <v>0</v>
      </c>
    </row>
    <row r="45" spans="2:13" x14ac:dyDescent="0.4">
      <c r="B45" s="15">
        <v>97400261.133306041</v>
      </c>
      <c r="C45">
        <v>570.84802080195936</v>
      </c>
      <c r="D45">
        <f t="shared" si="9"/>
        <v>0.5708480208019594</v>
      </c>
      <c r="F45">
        <v>4</v>
      </c>
      <c r="G45" s="5">
        <f t="shared" si="3"/>
        <v>0</v>
      </c>
      <c r="H45">
        <f t="shared" si="10"/>
        <v>0</v>
      </c>
      <c r="I45">
        <f t="shared" si="4"/>
        <v>0</v>
      </c>
      <c r="K45">
        <f t="shared" si="11"/>
        <v>0</v>
      </c>
      <c r="L45">
        <f t="shared" si="12"/>
        <v>0</v>
      </c>
      <c r="M45">
        <f t="shared" si="5"/>
        <v>0</v>
      </c>
    </row>
    <row r="46" spans="2:13" x14ac:dyDescent="0.4">
      <c r="B46" s="15">
        <v>158552689.40535358</v>
      </c>
      <c r="C46">
        <v>671.51903881689907</v>
      </c>
      <c r="D46">
        <f t="shared" si="9"/>
        <v>0.67151903881689912</v>
      </c>
      <c r="F46">
        <v>4.0999999999999996</v>
      </c>
      <c r="G46" s="5">
        <f t="shared" si="3"/>
        <v>0</v>
      </c>
      <c r="H46">
        <f t="shared" si="10"/>
        <v>0</v>
      </c>
      <c r="I46">
        <f t="shared" si="4"/>
        <v>0</v>
      </c>
      <c r="K46">
        <f t="shared" si="11"/>
        <v>0</v>
      </c>
      <c r="L46">
        <f t="shared" si="12"/>
        <v>0</v>
      </c>
      <c r="M46">
        <f t="shared" si="5"/>
        <v>0</v>
      </c>
    </row>
    <row r="47" spans="2:13" x14ac:dyDescent="0.4">
      <c r="B47" s="15">
        <v>633764183.20693433</v>
      </c>
      <c r="C47">
        <v>1065.719771806765</v>
      </c>
      <c r="D47">
        <f t="shared" si="9"/>
        <v>1.065719771806765</v>
      </c>
      <c r="F47">
        <v>4.2</v>
      </c>
      <c r="G47" s="5">
        <f t="shared" si="3"/>
        <v>0</v>
      </c>
      <c r="H47">
        <f t="shared" si="10"/>
        <v>0</v>
      </c>
      <c r="I47">
        <f t="shared" si="4"/>
        <v>0</v>
      </c>
      <c r="K47">
        <f t="shared" si="11"/>
        <v>0</v>
      </c>
      <c r="L47">
        <f t="shared" si="12"/>
        <v>0</v>
      </c>
      <c r="M47">
        <f t="shared" si="5"/>
        <v>0</v>
      </c>
    </row>
    <row r="48" spans="2:13" x14ac:dyDescent="0.4">
      <c r="B48" s="15">
        <v>374492239.24460042</v>
      </c>
      <c r="C48">
        <v>894.29622995236014</v>
      </c>
      <c r="D48">
        <f t="shared" si="9"/>
        <v>0.89429622995236013</v>
      </c>
      <c r="F48">
        <v>4.3</v>
      </c>
      <c r="G48" s="5">
        <f t="shared" si="3"/>
        <v>0</v>
      </c>
      <c r="H48">
        <f t="shared" si="10"/>
        <v>0</v>
      </c>
      <c r="I48">
        <f t="shared" si="4"/>
        <v>0</v>
      </c>
      <c r="K48">
        <f t="shared" si="11"/>
        <v>0</v>
      </c>
      <c r="L48">
        <f t="shared" si="12"/>
        <v>0</v>
      </c>
      <c r="M48">
        <f t="shared" si="5"/>
        <v>0</v>
      </c>
    </row>
    <row r="49" spans="2:13" x14ac:dyDescent="0.4">
      <c r="B49" s="15">
        <v>165064942.70497864</v>
      </c>
      <c r="C49">
        <v>680.58975563086301</v>
      </c>
      <c r="D49">
        <f t="shared" si="9"/>
        <v>0.68058975563086299</v>
      </c>
      <c r="F49">
        <v>4.4000000000000004</v>
      </c>
      <c r="G49" s="5">
        <f t="shared" si="3"/>
        <v>0</v>
      </c>
      <c r="H49">
        <f t="shared" si="10"/>
        <v>0</v>
      </c>
      <c r="I49">
        <f t="shared" si="4"/>
        <v>0</v>
      </c>
      <c r="K49">
        <f t="shared" si="11"/>
        <v>0</v>
      </c>
      <c r="L49">
        <f t="shared" si="12"/>
        <v>0</v>
      </c>
      <c r="M49">
        <f t="shared" si="5"/>
        <v>0</v>
      </c>
    </row>
    <row r="50" spans="2:13" x14ac:dyDescent="0.4">
      <c r="B50" s="15">
        <v>710310169.19540608</v>
      </c>
      <c r="C50">
        <v>1107.0055630134739</v>
      </c>
      <c r="D50">
        <f t="shared" si="9"/>
        <v>1.1070055630134739</v>
      </c>
      <c r="F50">
        <v>4.5</v>
      </c>
      <c r="G50" s="5">
        <f t="shared" si="3"/>
        <v>0</v>
      </c>
      <c r="H50">
        <f t="shared" si="10"/>
        <v>0</v>
      </c>
      <c r="I50">
        <f t="shared" si="4"/>
        <v>0</v>
      </c>
      <c r="K50">
        <f t="shared" si="11"/>
        <v>0</v>
      </c>
      <c r="L50">
        <f t="shared" si="12"/>
        <v>0</v>
      </c>
      <c r="M50">
        <f t="shared" si="5"/>
        <v>0</v>
      </c>
    </row>
    <row r="51" spans="2:13" x14ac:dyDescent="0.4">
      <c r="B51" s="15">
        <v>204939210.67718861</v>
      </c>
      <c r="C51">
        <v>731.49070558203516</v>
      </c>
      <c r="D51">
        <f t="shared" si="9"/>
        <v>0.73149070558203522</v>
      </c>
      <c r="F51">
        <v>4.5999999999999996</v>
      </c>
      <c r="G51" s="5">
        <f t="shared" si="3"/>
        <v>0</v>
      </c>
      <c r="H51">
        <f t="shared" si="10"/>
        <v>0</v>
      </c>
      <c r="I51">
        <f t="shared" si="4"/>
        <v>0</v>
      </c>
      <c r="K51">
        <f t="shared" si="11"/>
        <v>0</v>
      </c>
      <c r="L51">
        <f t="shared" si="12"/>
        <v>0</v>
      </c>
      <c r="M51">
        <f t="shared" si="5"/>
        <v>0</v>
      </c>
    </row>
    <row r="52" spans="2:13" x14ac:dyDescent="0.4">
      <c r="B52" s="15">
        <v>764923740.77690339</v>
      </c>
      <c r="C52">
        <v>1134.6794059684421</v>
      </c>
      <c r="D52">
        <f t="shared" si="9"/>
        <v>1.1346794059684422</v>
      </c>
      <c r="F52">
        <v>4.7</v>
      </c>
      <c r="G52" s="5">
        <f t="shared" si="3"/>
        <v>0</v>
      </c>
      <c r="H52">
        <f t="shared" si="10"/>
        <v>0</v>
      </c>
      <c r="I52">
        <f t="shared" si="4"/>
        <v>0</v>
      </c>
      <c r="K52">
        <f t="shared" si="11"/>
        <v>0</v>
      </c>
      <c r="L52">
        <f t="shared" si="12"/>
        <v>0</v>
      </c>
      <c r="M52">
        <f t="shared" si="5"/>
        <v>0</v>
      </c>
    </row>
    <row r="53" spans="2:13" x14ac:dyDescent="0.4">
      <c r="B53" s="15">
        <v>323250442.04616147</v>
      </c>
      <c r="C53">
        <v>851.49120864600241</v>
      </c>
      <c r="D53">
        <f t="shared" si="9"/>
        <v>0.85149120864600247</v>
      </c>
      <c r="F53">
        <v>4.8</v>
      </c>
      <c r="G53" s="5">
        <f t="shared" si="3"/>
        <v>0</v>
      </c>
      <c r="H53">
        <f t="shared" si="10"/>
        <v>0</v>
      </c>
      <c r="I53">
        <f t="shared" si="4"/>
        <v>0</v>
      </c>
      <c r="K53">
        <f t="shared" si="11"/>
        <v>0</v>
      </c>
      <c r="L53">
        <f t="shared" si="12"/>
        <v>0</v>
      </c>
      <c r="M53">
        <f t="shared" si="5"/>
        <v>0</v>
      </c>
    </row>
    <row r="54" spans="2:13" x14ac:dyDescent="0.4">
      <c r="B54" s="15">
        <v>3569570166.4983644</v>
      </c>
      <c r="C54">
        <v>1896.148879058178</v>
      </c>
      <c r="D54">
        <f t="shared" si="9"/>
        <v>1.896148879058178</v>
      </c>
      <c r="F54">
        <v>4.9000000000000004</v>
      </c>
      <c r="G54" s="5">
        <f t="shared" si="3"/>
        <v>0</v>
      </c>
      <c r="H54">
        <f t="shared" si="10"/>
        <v>0</v>
      </c>
      <c r="I54">
        <f t="shared" si="4"/>
        <v>0</v>
      </c>
      <c r="K54">
        <f t="shared" si="11"/>
        <v>0</v>
      </c>
      <c r="L54">
        <f t="shared" si="12"/>
        <v>0</v>
      </c>
      <c r="M54">
        <f t="shared" si="5"/>
        <v>0</v>
      </c>
    </row>
    <row r="55" spans="2:13" x14ac:dyDescent="0.4">
      <c r="B55" s="15">
        <v>104844988.69329432</v>
      </c>
      <c r="C55">
        <v>585.0365755079149</v>
      </c>
      <c r="D55">
        <f t="shared" si="9"/>
        <v>0.58503657550791488</v>
      </c>
      <c r="F55">
        <v>5</v>
      </c>
      <c r="G55" s="5">
        <f>COUNTIFS($D$5:$D$75, "&gt;"&amp;F55, $D$5:$D$75, "&lt;"&amp;F57)</f>
        <v>0</v>
      </c>
      <c r="H55">
        <f t="shared" si="10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2"/>
        <v>0</v>
      </c>
      <c r="M55">
        <f t="shared" si="5"/>
        <v>0</v>
      </c>
    </row>
    <row r="56" spans="2:13" ht="19.5" thickBot="1" x14ac:dyDescent="0.45">
      <c r="B56" s="15">
        <v>410918494.3740111</v>
      </c>
      <c r="C56">
        <v>922.39942158864926</v>
      </c>
      <c r="D56">
        <f t="shared" si="9"/>
        <v>0.92239942158864929</v>
      </c>
    </row>
    <row r="57" spans="2:13" ht="20.25" thickTop="1" thickBot="1" x14ac:dyDescent="0.45">
      <c r="B57" s="15">
        <v>187896938.84099513</v>
      </c>
      <c r="C57">
        <v>710.62480166196644</v>
      </c>
      <c r="D57">
        <f t="shared" si="9"/>
        <v>0.71062480166196651</v>
      </c>
      <c r="F57" s="13" t="s">
        <v>13</v>
      </c>
      <c r="G57" s="14">
        <f>SUM(G5:G55)</f>
        <v>141</v>
      </c>
      <c r="H57" s="14">
        <f>SUM(H5:H55)</f>
        <v>31.33790486620952</v>
      </c>
      <c r="I57" s="14">
        <f>SUM(I5:I55)</f>
        <v>1566.8952433104753</v>
      </c>
      <c r="J57" s="14"/>
      <c r="K57" s="14"/>
      <c r="L57" s="14">
        <f t="shared" ref="L57:M57" si="13">SUM(L5:L55)</f>
        <v>20.914819379920942</v>
      </c>
      <c r="M57" s="14">
        <f t="shared" si="13"/>
        <v>1045.7409689960473</v>
      </c>
    </row>
    <row r="58" spans="2:13" ht="19.5" thickTop="1" x14ac:dyDescent="0.4">
      <c r="B58" s="15">
        <v>306236185.75923693</v>
      </c>
      <c r="C58">
        <v>836.2817669902156</v>
      </c>
      <c r="D58">
        <f t="shared" si="9"/>
        <v>0.83628176699021561</v>
      </c>
    </row>
    <row r="59" spans="2:13" x14ac:dyDescent="0.4">
      <c r="B59" s="15">
        <v>1011985191.977891</v>
      </c>
      <c r="C59">
        <v>1245.6379901715129</v>
      </c>
      <c r="D59">
        <f t="shared" si="9"/>
        <v>1.2456379901715129</v>
      </c>
    </row>
    <row r="60" spans="2:13" x14ac:dyDescent="0.4">
      <c r="B60" s="15">
        <v>301751079.00679141</v>
      </c>
      <c r="C60">
        <v>832.17896987765596</v>
      </c>
      <c r="D60">
        <f t="shared" si="9"/>
        <v>0.83217896987765594</v>
      </c>
    </row>
    <row r="61" spans="2:13" x14ac:dyDescent="0.4">
      <c r="B61" s="15">
        <v>382029850.6583401</v>
      </c>
      <c r="C61">
        <v>900.25641652299214</v>
      </c>
      <c r="D61">
        <f t="shared" si="9"/>
        <v>0.90025641652299215</v>
      </c>
    </row>
    <row r="62" spans="2:13" x14ac:dyDescent="0.4">
      <c r="B62" s="15">
        <v>2294955117.9071031</v>
      </c>
      <c r="C62">
        <v>1636.5345988969723</v>
      </c>
      <c r="D62">
        <f t="shared" si="9"/>
        <v>1.6365345988969724</v>
      </c>
    </row>
    <row r="63" spans="2:13" x14ac:dyDescent="0.4">
      <c r="B63" s="15">
        <v>411435177.97053504</v>
      </c>
      <c r="C63">
        <v>922.78586402949531</v>
      </c>
      <c r="D63">
        <f t="shared" si="9"/>
        <v>0.92278586402949536</v>
      </c>
    </row>
    <row r="64" spans="2:13" x14ac:dyDescent="0.4">
      <c r="B64" s="15">
        <v>333605222.14316142</v>
      </c>
      <c r="C64">
        <v>860.48784370386124</v>
      </c>
      <c r="D64">
        <f t="shared" si="9"/>
        <v>0.86048784370386122</v>
      </c>
    </row>
    <row r="65" spans="2:4" x14ac:dyDescent="0.4">
      <c r="B65" s="15">
        <v>211777036.66626683</v>
      </c>
      <c r="C65">
        <v>739.5372969537483</v>
      </c>
      <c r="D65">
        <f t="shared" si="9"/>
        <v>0.73953729695374826</v>
      </c>
    </row>
    <row r="66" spans="2:4" x14ac:dyDescent="0.4">
      <c r="B66" s="15">
        <v>306236185.75923693</v>
      </c>
      <c r="C66">
        <v>836.2817669902156</v>
      </c>
      <c r="D66">
        <f t="shared" si="9"/>
        <v>0.83628176699021561</v>
      </c>
    </row>
    <row r="67" spans="2:4" x14ac:dyDescent="0.4">
      <c r="B67" s="15">
        <v>288888084.3187322</v>
      </c>
      <c r="C67">
        <v>820.18219203497824</v>
      </c>
      <c r="D67">
        <f t="shared" si="9"/>
        <v>0.82018219203497822</v>
      </c>
    </row>
    <row r="68" spans="2:4" x14ac:dyDescent="0.4">
      <c r="B68" s="15">
        <v>276484794.73201197</v>
      </c>
      <c r="C68">
        <v>808.27201677363644</v>
      </c>
      <c r="D68">
        <f t="shared" si="9"/>
        <v>0.80827201677363647</v>
      </c>
    </row>
    <row r="69" spans="2:4" x14ac:dyDescent="0.4">
      <c r="B69" s="15">
        <v>726240132.04850125</v>
      </c>
      <c r="C69">
        <v>1115.2199778186448</v>
      </c>
      <c r="D69">
        <f t="shared" ref="D69:D132" si="14">C69*0.001</f>
        <v>1.1152199778186449</v>
      </c>
    </row>
    <row r="70" spans="2:4" x14ac:dyDescent="0.4">
      <c r="B70" s="15">
        <v>267660276.90979618</v>
      </c>
      <c r="C70">
        <v>799.57971344313444</v>
      </c>
      <c r="D70">
        <f t="shared" si="14"/>
        <v>0.7995797134431345</v>
      </c>
    </row>
    <row r="71" spans="2:4" x14ac:dyDescent="0.4">
      <c r="B71" s="15">
        <v>553667321.65777338</v>
      </c>
      <c r="C71">
        <v>1018.7870667481262</v>
      </c>
      <c r="D71">
        <f t="shared" si="14"/>
        <v>1.0187870667481262</v>
      </c>
    </row>
    <row r="72" spans="2:4" x14ac:dyDescent="0.4">
      <c r="B72" s="15">
        <v>444418756.28150755</v>
      </c>
      <c r="C72">
        <v>946.81381427642805</v>
      </c>
      <c r="D72">
        <f t="shared" si="14"/>
        <v>0.94681381427642808</v>
      </c>
    </row>
    <row r="73" spans="2:4" x14ac:dyDescent="0.4">
      <c r="B73" s="15">
        <v>2162093335.4250503</v>
      </c>
      <c r="C73">
        <v>1604.3234761134845</v>
      </c>
      <c r="D73">
        <f t="shared" si="14"/>
        <v>1.6043234761134846</v>
      </c>
    </row>
    <row r="74" spans="2:4" x14ac:dyDescent="0.4">
      <c r="B74" s="15">
        <v>1249514682.8051021</v>
      </c>
      <c r="C74">
        <v>1336.3316275361751</v>
      </c>
      <c r="D74">
        <f t="shared" si="14"/>
        <v>1.3363316275361752</v>
      </c>
    </row>
    <row r="75" spans="2:4" x14ac:dyDescent="0.4">
      <c r="B75" s="15">
        <v>797431084.41166627</v>
      </c>
      <c r="C75">
        <v>1150.5306149480527</v>
      </c>
      <c r="D75">
        <f t="shared" si="14"/>
        <v>1.1505306149480528</v>
      </c>
    </row>
    <row r="76" spans="2:4" x14ac:dyDescent="0.4">
      <c r="B76">
        <v>600284959.93170166</v>
      </c>
      <c r="C76">
        <v>1046.6133739655768</v>
      </c>
      <c r="D76">
        <f t="shared" si="14"/>
        <v>1.0466133739655767</v>
      </c>
    </row>
    <row r="77" spans="2:4" x14ac:dyDescent="0.4">
      <c r="B77">
        <v>466335232.36095864</v>
      </c>
      <c r="C77">
        <v>962.12877154452099</v>
      </c>
      <c r="D77">
        <f t="shared" si="14"/>
        <v>0.96212877154452103</v>
      </c>
    </row>
    <row r="78" spans="2:4" x14ac:dyDescent="0.4">
      <c r="B78">
        <v>1234427696.4939876</v>
      </c>
      <c r="C78">
        <v>1330.9314216219445</v>
      </c>
      <c r="D78">
        <f t="shared" si="14"/>
        <v>1.3309314216219446</v>
      </c>
    </row>
    <row r="79" spans="2:4" x14ac:dyDescent="0.4">
      <c r="B79">
        <v>656699616.53872216</v>
      </c>
      <c r="C79">
        <v>1078.423592107159</v>
      </c>
      <c r="D79">
        <f t="shared" si="14"/>
        <v>1.078423592107159</v>
      </c>
    </row>
    <row r="80" spans="2:4" x14ac:dyDescent="0.4">
      <c r="B80">
        <v>886646738.20143425</v>
      </c>
      <c r="C80">
        <v>1191.9297676845952</v>
      </c>
      <c r="D80">
        <f t="shared" si="14"/>
        <v>1.1919297676845952</v>
      </c>
    </row>
    <row r="81" spans="2:4" x14ac:dyDescent="0.4">
      <c r="B81">
        <v>227878451.18637669</v>
      </c>
      <c r="C81">
        <v>757.82375072322714</v>
      </c>
      <c r="D81">
        <f t="shared" si="14"/>
        <v>0.75782375072322716</v>
      </c>
    </row>
    <row r="82" spans="2:4" x14ac:dyDescent="0.4">
      <c r="B82">
        <v>2086529374.3327553</v>
      </c>
      <c r="C82">
        <v>1585.4113400616711</v>
      </c>
      <c r="D82">
        <f t="shared" si="14"/>
        <v>1.5854113400616712</v>
      </c>
    </row>
    <row r="83" spans="2:4" x14ac:dyDescent="0.4">
      <c r="B83">
        <v>863651054.03830695</v>
      </c>
      <c r="C83">
        <v>1181.5349201607714</v>
      </c>
      <c r="D83">
        <f t="shared" si="14"/>
        <v>1.1815349201607714</v>
      </c>
    </row>
    <row r="84" spans="2:4" x14ac:dyDescent="0.4">
      <c r="B84">
        <v>682472989.96690941</v>
      </c>
      <c r="C84">
        <v>1092.3511794337119</v>
      </c>
      <c r="D84">
        <f t="shared" si="14"/>
        <v>1.092351179433712</v>
      </c>
    </row>
    <row r="85" spans="2:4" x14ac:dyDescent="0.4">
      <c r="B85">
        <v>549109152.80083311</v>
      </c>
      <c r="C85">
        <v>1015.9835747336417</v>
      </c>
      <c r="D85">
        <f t="shared" si="14"/>
        <v>1.0159835747336416</v>
      </c>
    </row>
    <row r="86" spans="2:4" x14ac:dyDescent="0.4">
      <c r="B86">
        <v>1122738564.3795261</v>
      </c>
      <c r="C86">
        <v>1289.5158144940244</v>
      </c>
      <c r="D86">
        <f t="shared" si="14"/>
        <v>1.2895158144940244</v>
      </c>
    </row>
    <row r="87" spans="2:4" x14ac:dyDescent="0.4">
      <c r="B87">
        <v>457954862.34054679</v>
      </c>
      <c r="C87">
        <v>956.3305232536519</v>
      </c>
      <c r="D87">
        <f t="shared" si="14"/>
        <v>0.95633052325365198</v>
      </c>
    </row>
    <row r="88" spans="2:4" x14ac:dyDescent="0.4">
      <c r="B88">
        <v>932694873.40608478</v>
      </c>
      <c r="C88">
        <v>1212.2168666681891</v>
      </c>
      <c r="D88">
        <f t="shared" si="14"/>
        <v>1.2122168666681892</v>
      </c>
    </row>
    <row r="89" spans="2:4" x14ac:dyDescent="0.4">
      <c r="B89">
        <v>694990733.2863313</v>
      </c>
      <c r="C89">
        <v>1098.9892995312589</v>
      </c>
      <c r="D89">
        <f t="shared" si="14"/>
        <v>1.0989892995312589</v>
      </c>
    </row>
    <row r="90" spans="2:4" x14ac:dyDescent="0.4">
      <c r="B90">
        <v>102559886.6619534</v>
      </c>
      <c r="C90">
        <v>580.75501663172531</v>
      </c>
      <c r="D90">
        <f t="shared" si="14"/>
        <v>0.58075501663172535</v>
      </c>
    </row>
    <row r="91" spans="2:4" x14ac:dyDescent="0.4">
      <c r="B91">
        <v>3241377246.0457482</v>
      </c>
      <c r="C91">
        <v>1836.1591404883986</v>
      </c>
      <c r="D91">
        <f t="shared" si="14"/>
        <v>1.8361591404883986</v>
      </c>
    </row>
    <row r="92" spans="2:4" x14ac:dyDescent="0.4">
      <c r="B92">
        <v>178426939.36571649</v>
      </c>
      <c r="C92">
        <v>698.47993457436417</v>
      </c>
      <c r="D92">
        <f t="shared" si="14"/>
        <v>0.69847993457436419</v>
      </c>
    </row>
    <row r="93" spans="2:4" x14ac:dyDescent="0.4">
      <c r="B93">
        <v>736381485.95126116</v>
      </c>
      <c r="C93">
        <v>1120.3870478528122</v>
      </c>
      <c r="D93">
        <f t="shared" si="14"/>
        <v>1.1203870478528122</v>
      </c>
    </row>
    <row r="94" spans="2:4" x14ac:dyDescent="0.4">
      <c r="B94">
        <v>733622408.66338217</v>
      </c>
      <c r="C94">
        <v>1118.9860062627024</v>
      </c>
      <c r="D94">
        <f t="shared" si="14"/>
        <v>1.1189860062627024</v>
      </c>
    </row>
    <row r="95" spans="2:4" x14ac:dyDescent="0.4">
      <c r="B95">
        <v>293585893.76022339</v>
      </c>
      <c r="C95">
        <v>824.60415883519272</v>
      </c>
      <c r="D95">
        <f t="shared" si="14"/>
        <v>0.82460415883519278</v>
      </c>
    </row>
    <row r="96" spans="2:4" x14ac:dyDescent="0.4">
      <c r="B96">
        <v>200937679.56406361</v>
      </c>
      <c r="C96">
        <v>726.69848278233326</v>
      </c>
      <c r="D96">
        <f t="shared" si="14"/>
        <v>0.72669848278233329</v>
      </c>
    </row>
    <row r="97" spans="2:4" x14ac:dyDescent="0.4">
      <c r="B97">
        <v>1020088128.0066984</v>
      </c>
      <c r="C97">
        <v>1248.9537518512616</v>
      </c>
      <c r="D97">
        <f t="shared" si="14"/>
        <v>1.2489537518512617</v>
      </c>
    </row>
    <row r="98" spans="2:4" x14ac:dyDescent="0.4">
      <c r="B98">
        <v>115299362.66421315</v>
      </c>
      <c r="C98">
        <v>603.86903623010687</v>
      </c>
      <c r="D98">
        <f t="shared" si="14"/>
        <v>0.6038690362301069</v>
      </c>
    </row>
    <row r="99" spans="2:4" x14ac:dyDescent="0.4">
      <c r="B99">
        <v>388400023.14251298</v>
      </c>
      <c r="C99">
        <v>905.23264694840884</v>
      </c>
      <c r="D99">
        <f t="shared" si="14"/>
        <v>0.90523264694840888</v>
      </c>
    </row>
    <row r="100" spans="2:4" x14ac:dyDescent="0.4">
      <c r="B100">
        <v>528079453.22026622</v>
      </c>
      <c r="C100">
        <v>1002.8443897438385</v>
      </c>
      <c r="D100">
        <f t="shared" si="14"/>
        <v>1.0028443897438386</v>
      </c>
    </row>
    <row r="101" spans="2:4" x14ac:dyDescent="0.4">
      <c r="B101">
        <v>743546043.71176338</v>
      </c>
      <c r="C101">
        <v>1124.0088954808296</v>
      </c>
      <c r="D101">
        <f t="shared" si="14"/>
        <v>1.1240088954808296</v>
      </c>
    </row>
    <row r="102" spans="2:4" x14ac:dyDescent="0.4">
      <c r="B102">
        <v>2055884068.4771378</v>
      </c>
      <c r="C102">
        <v>1577.6112682352441</v>
      </c>
      <c r="D102">
        <f t="shared" si="14"/>
        <v>1.5776112682352441</v>
      </c>
    </row>
    <row r="103" spans="2:4" x14ac:dyDescent="0.4">
      <c r="B103">
        <v>237364924.83629614</v>
      </c>
      <c r="C103">
        <v>768.19705978626575</v>
      </c>
      <c r="D103">
        <f t="shared" si="14"/>
        <v>0.76819705978626573</v>
      </c>
    </row>
    <row r="104" spans="2:4" x14ac:dyDescent="0.4">
      <c r="B104">
        <v>352574807.89428818</v>
      </c>
      <c r="C104">
        <v>876.49791071059292</v>
      </c>
      <c r="D104">
        <f t="shared" si="14"/>
        <v>0.87649791071059291</v>
      </c>
    </row>
    <row r="105" spans="2:4" x14ac:dyDescent="0.4">
      <c r="B105">
        <v>521466131.66044056</v>
      </c>
      <c r="C105">
        <v>998.6404692154025</v>
      </c>
      <c r="D105">
        <f t="shared" si="14"/>
        <v>0.9986404692154025</v>
      </c>
    </row>
    <row r="106" spans="2:4" x14ac:dyDescent="0.4">
      <c r="B106">
        <v>2660172227.86866</v>
      </c>
      <c r="C106">
        <v>1719.1101754972528</v>
      </c>
      <c r="D106">
        <f t="shared" si="14"/>
        <v>1.7191101754972529</v>
      </c>
    </row>
    <row r="107" spans="2:4" x14ac:dyDescent="0.4">
      <c r="B107">
        <v>275851312.73139715</v>
      </c>
      <c r="C107">
        <v>807.65424039715072</v>
      </c>
      <c r="D107">
        <f t="shared" si="14"/>
        <v>0.80765424039715072</v>
      </c>
    </row>
    <row r="108" spans="2:4" x14ac:dyDescent="0.4">
      <c r="B108">
        <v>789197807.97223401</v>
      </c>
      <c r="C108">
        <v>1146.5572618675546</v>
      </c>
      <c r="D108">
        <f t="shared" si="14"/>
        <v>1.1465572618675546</v>
      </c>
    </row>
    <row r="109" spans="2:4" x14ac:dyDescent="0.4">
      <c r="B109">
        <v>3923699800.3515077</v>
      </c>
      <c r="C109">
        <v>1956.8868582949358</v>
      </c>
      <c r="D109">
        <f t="shared" si="14"/>
        <v>1.9568868582949359</v>
      </c>
    </row>
    <row r="110" spans="2:4" x14ac:dyDescent="0.4">
      <c r="B110">
        <v>1003486411.1842213</v>
      </c>
      <c r="C110">
        <v>1242.1411739856135</v>
      </c>
      <c r="D110">
        <f t="shared" si="14"/>
        <v>1.2421411739856134</v>
      </c>
    </row>
    <row r="111" spans="2:4" x14ac:dyDescent="0.4">
      <c r="B111">
        <v>3145197924.8112588</v>
      </c>
      <c r="C111">
        <v>1817.8154323456126</v>
      </c>
      <c r="D111">
        <f t="shared" si="14"/>
        <v>1.8178154323456126</v>
      </c>
    </row>
    <row r="112" spans="2:4" x14ac:dyDescent="0.4">
      <c r="B112">
        <v>1064895376.0678579</v>
      </c>
      <c r="C112">
        <v>1266.9790673324926</v>
      </c>
      <c r="D112">
        <f t="shared" si="14"/>
        <v>1.2669790673324925</v>
      </c>
    </row>
    <row r="113" spans="2:4" x14ac:dyDescent="0.4">
      <c r="B113">
        <v>805046326.73498833</v>
      </c>
      <c r="C113">
        <v>1154.1814325393898</v>
      </c>
      <c r="D113">
        <f t="shared" si="14"/>
        <v>1.1541814325393898</v>
      </c>
    </row>
    <row r="114" spans="2:4" x14ac:dyDescent="0.4">
      <c r="B114">
        <v>1219401925.2513211</v>
      </c>
      <c r="C114">
        <v>1325.509215119888</v>
      </c>
      <c r="D114">
        <f t="shared" si="14"/>
        <v>1.3255092151198882</v>
      </c>
    </row>
    <row r="115" spans="2:4" x14ac:dyDescent="0.4">
      <c r="B115">
        <v>660084661.95524478</v>
      </c>
      <c r="C115">
        <v>1080.2733766434301</v>
      </c>
      <c r="D115">
        <f t="shared" si="14"/>
        <v>1.08027337664343</v>
      </c>
    </row>
    <row r="116" spans="2:4" x14ac:dyDescent="0.4">
      <c r="B116">
        <v>629590898.88168764</v>
      </c>
      <c r="C116">
        <v>1063.3753931141871</v>
      </c>
      <c r="D116">
        <f t="shared" si="14"/>
        <v>1.0633753931141872</v>
      </c>
    </row>
    <row r="117" spans="2:4" x14ac:dyDescent="0.4">
      <c r="B117">
        <v>172127600.58739325</v>
      </c>
      <c r="C117">
        <v>690.16134413084126</v>
      </c>
      <c r="D117">
        <f t="shared" si="14"/>
        <v>0.69016134413084129</v>
      </c>
    </row>
    <row r="118" spans="2:4" x14ac:dyDescent="0.4">
      <c r="B118">
        <v>640220966.22779334</v>
      </c>
      <c r="C118">
        <v>1069.3267308920181</v>
      </c>
      <c r="D118">
        <f t="shared" si="14"/>
        <v>1.069326730892018</v>
      </c>
    </row>
    <row r="119" spans="2:4" x14ac:dyDescent="0.4">
      <c r="B119">
        <v>126428395.40075663</v>
      </c>
      <c r="C119">
        <v>622.70449577509487</v>
      </c>
      <c r="D119">
        <f t="shared" si="14"/>
        <v>0.6227044957750949</v>
      </c>
    </row>
    <row r="120" spans="2:4" x14ac:dyDescent="0.4">
      <c r="B120">
        <v>321820904.75638491</v>
      </c>
      <c r="C120">
        <v>850.23414697638873</v>
      </c>
      <c r="D120">
        <f t="shared" si="14"/>
        <v>0.85023414697638877</v>
      </c>
    </row>
    <row r="121" spans="2:4" x14ac:dyDescent="0.4">
      <c r="B121">
        <v>344165648.62564075</v>
      </c>
      <c r="C121">
        <v>869.47339896280289</v>
      </c>
      <c r="D121">
        <f t="shared" si="14"/>
        <v>0.86947339896280296</v>
      </c>
    </row>
    <row r="122" spans="2:4" x14ac:dyDescent="0.4">
      <c r="B122">
        <v>169736782.44473016</v>
      </c>
      <c r="C122">
        <v>686.95103312961589</v>
      </c>
      <c r="D122">
        <f t="shared" si="14"/>
        <v>0.68695103312961592</v>
      </c>
    </row>
    <row r="123" spans="2:4" x14ac:dyDescent="0.4">
      <c r="B123">
        <v>137176779.71026888</v>
      </c>
      <c r="C123">
        <v>639.87330729479254</v>
      </c>
      <c r="D123">
        <f t="shared" si="14"/>
        <v>0.63987330729479253</v>
      </c>
    </row>
    <row r="124" spans="2:4" x14ac:dyDescent="0.4">
      <c r="B124">
        <v>247153902.40023631</v>
      </c>
      <c r="C124">
        <v>778.61532949881143</v>
      </c>
      <c r="D124">
        <f t="shared" si="14"/>
        <v>0.7786153294988114</v>
      </c>
    </row>
    <row r="125" spans="2:4" x14ac:dyDescent="0.4">
      <c r="B125">
        <v>407719891.12164271</v>
      </c>
      <c r="C125">
        <v>919.9998553980497</v>
      </c>
      <c r="D125">
        <f t="shared" si="14"/>
        <v>0.91999985539804974</v>
      </c>
    </row>
    <row r="126" spans="2:4" x14ac:dyDescent="0.4">
      <c r="B126">
        <v>493644084.29482108</v>
      </c>
      <c r="C126">
        <v>980.55457772337365</v>
      </c>
      <c r="D126">
        <f t="shared" si="14"/>
        <v>0.98055457772337362</v>
      </c>
    </row>
    <row r="127" spans="2:4" x14ac:dyDescent="0.4">
      <c r="B127">
        <v>206497887.55276629</v>
      </c>
      <c r="C127">
        <v>733.34048871866912</v>
      </c>
      <c r="D127">
        <f t="shared" si="14"/>
        <v>0.73334048871866908</v>
      </c>
    </row>
    <row r="128" spans="2:4" x14ac:dyDescent="0.4">
      <c r="B128">
        <v>921989106.17561781</v>
      </c>
      <c r="C128">
        <v>1207.5609371483317</v>
      </c>
      <c r="D128">
        <f t="shared" si="14"/>
        <v>1.2075609371483318</v>
      </c>
    </row>
    <row r="129" spans="2:4" x14ac:dyDescent="0.4">
      <c r="B129">
        <v>898421025.94966698</v>
      </c>
      <c r="C129">
        <v>1197.1826887451195</v>
      </c>
      <c r="D129">
        <f t="shared" si="14"/>
        <v>1.1971826887451196</v>
      </c>
    </row>
    <row r="130" spans="2:4" x14ac:dyDescent="0.4">
      <c r="B130">
        <v>189730590.19451255</v>
      </c>
      <c r="C130">
        <v>712.92894113145087</v>
      </c>
      <c r="D130">
        <f t="shared" si="14"/>
        <v>0.71292894113145089</v>
      </c>
    </row>
    <row r="131" spans="2:4" x14ac:dyDescent="0.4">
      <c r="B131">
        <v>211280231.54602125</v>
      </c>
      <c r="C131">
        <v>738.95855370849654</v>
      </c>
      <c r="D131">
        <f t="shared" si="14"/>
        <v>0.7389585537084965</v>
      </c>
    </row>
    <row r="132" spans="2:4" x14ac:dyDescent="0.4">
      <c r="B132">
        <v>884644927.30949485</v>
      </c>
      <c r="C132">
        <v>1191.0320723540112</v>
      </c>
      <c r="D132">
        <f t="shared" si="14"/>
        <v>1.1910320723540113</v>
      </c>
    </row>
    <row r="133" spans="2:4" x14ac:dyDescent="0.4">
      <c r="B133">
        <v>233075779.48220554</v>
      </c>
      <c r="C133">
        <v>763.54184142611803</v>
      </c>
      <c r="D133">
        <f t="shared" ref="D133:D145" si="15">C133*0.001</f>
        <v>0.76354184142611803</v>
      </c>
    </row>
    <row r="134" spans="2:4" x14ac:dyDescent="0.4">
      <c r="B134">
        <v>282025591.53483951</v>
      </c>
      <c r="C134">
        <v>813.63564299229813</v>
      </c>
      <c r="D134">
        <f t="shared" si="15"/>
        <v>0.81363564299229818</v>
      </c>
    </row>
    <row r="135" spans="2:4" x14ac:dyDescent="0.4">
      <c r="B135">
        <v>896276397.05293918</v>
      </c>
      <c r="C135">
        <v>1196.2293279021012</v>
      </c>
      <c r="D135">
        <f t="shared" si="15"/>
        <v>1.1962293279021012</v>
      </c>
    </row>
    <row r="136" spans="2:4" x14ac:dyDescent="0.4">
      <c r="B136">
        <v>787272257.42276907</v>
      </c>
      <c r="C136">
        <v>1145.6240138127612</v>
      </c>
      <c r="D136">
        <f t="shared" si="15"/>
        <v>1.1456240138127611</v>
      </c>
    </row>
    <row r="137" spans="2:4" x14ac:dyDescent="0.4">
      <c r="B137">
        <v>609569735.38292038</v>
      </c>
      <c r="C137">
        <v>1051.9818769693186</v>
      </c>
      <c r="D137">
        <f t="shared" si="15"/>
        <v>1.0519818769693186</v>
      </c>
    </row>
    <row r="138" spans="2:4" x14ac:dyDescent="0.4">
      <c r="B138">
        <v>439126831.75801146</v>
      </c>
      <c r="C138">
        <v>943.04073074751307</v>
      </c>
      <c r="D138">
        <f t="shared" si="15"/>
        <v>0.94304073074751305</v>
      </c>
    </row>
    <row r="139" spans="2:4" x14ac:dyDescent="0.4">
      <c r="B139">
        <v>437648883.42518401</v>
      </c>
      <c r="C139">
        <v>941.98155911522906</v>
      </c>
      <c r="D139">
        <f t="shared" si="15"/>
        <v>0.94198155911522907</v>
      </c>
    </row>
    <row r="140" spans="2:4" x14ac:dyDescent="0.4">
      <c r="B140">
        <v>768357786.24285221</v>
      </c>
      <c r="C140">
        <v>1136.3748796145867</v>
      </c>
      <c r="D140">
        <f t="shared" si="15"/>
        <v>1.1363748796145867</v>
      </c>
    </row>
    <row r="141" spans="2:4" x14ac:dyDescent="0.4">
      <c r="B141">
        <v>414229006.07244503</v>
      </c>
      <c r="C141">
        <v>924.86986303092112</v>
      </c>
      <c r="D141">
        <f t="shared" si="15"/>
        <v>0.92486986303092111</v>
      </c>
    </row>
    <row r="142" spans="2:4" x14ac:dyDescent="0.4">
      <c r="B142">
        <v>315839964.76331353</v>
      </c>
      <c r="C142">
        <v>844.93406551888029</v>
      </c>
      <c r="D142">
        <f t="shared" si="15"/>
        <v>0.84493406551888028</v>
      </c>
    </row>
    <row r="143" spans="2:4" x14ac:dyDescent="0.4">
      <c r="B143">
        <v>346310383.97617632</v>
      </c>
      <c r="C143">
        <v>871.27575789098728</v>
      </c>
      <c r="D143">
        <f t="shared" si="15"/>
        <v>0.87127575789098732</v>
      </c>
    </row>
    <row r="144" spans="2:4" x14ac:dyDescent="0.4">
      <c r="B144">
        <v>724866530.07775176</v>
      </c>
      <c r="C144">
        <v>1114.5164294587714</v>
      </c>
      <c r="D144">
        <f t="shared" si="15"/>
        <v>1.1145164294587715</v>
      </c>
    </row>
    <row r="145" spans="2:4" x14ac:dyDescent="0.4">
      <c r="B145">
        <v>1059649009.8713492</v>
      </c>
      <c r="C145">
        <v>1264.8949871658767</v>
      </c>
      <c r="D145">
        <f t="shared" si="15"/>
        <v>1.2648949871658768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2025-07-11T12:19:47Z</dcterms:modified>
</cp:coreProperties>
</file>